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Лист1!$A$1:$N$59</definedName>
  </definedNames>
  <calcPr calcId="124519"/>
</workbook>
</file>

<file path=xl/calcChain.xml><?xml version="1.0" encoding="utf-8"?>
<calcChain xmlns="http://schemas.openxmlformats.org/spreadsheetml/2006/main">
  <c r="G14" i="1"/>
  <c r="F14"/>
  <c r="E14"/>
  <c r="G58"/>
  <c r="F58"/>
  <c r="E58"/>
  <c r="E53"/>
  <c r="F53"/>
  <c r="G53"/>
  <c r="E47"/>
  <c r="F47"/>
  <c r="G47"/>
  <c r="E30"/>
  <c r="F30"/>
  <c r="G30"/>
  <c r="G24"/>
  <c r="F24"/>
  <c r="E24"/>
  <c r="E19"/>
  <c r="F19"/>
  <c r="G19"/>
  <c r="E35"/>
  <c r="F35"/>
  <c r="G35"/>
  <c r="E41"/>
  <c r="F41"/>
  <c r="G41"/>
  <c r="G8"/>
  <c r="F8"/>
  <c r="E8"/>
  <c r="E59" l="1"/>
  <c r="E15"/>
  <c r="E54"/>
  <c r="E48"/>
  <c r="E9"/>
  <c r="E20"/>
  <c r="E25"/>
  <c r="E42"/>
  <c r="E36"/>
  <c r="E31"/>
</calcChain>
</file>

<file path=xl/sharedStrings.xml><?xml version="1.0" encoding="utf-8"?>
<sst xmlns="http://schemas.openxmlformats.org/spreadsheetml/2006/main" count="65" uniqueCount="30">
  <si>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</si>
  <si>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</si>
  <si>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</si>
  <si>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</si>
  <si>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</si>
  <si>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</si>
  <si>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</si>
  <si>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</si>
  <si>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</si>
  <si>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</si>
  <si>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</si>
  <si>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</si>
  <si>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</si>
  <si>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I ном</t>
  </si>
  <si>
    <t>Дата и время замера</t>
  </si>
  <si>
    <t>АВ</t>
  </si>
  <si>
    <t>ВС</t>
  </si>
  <si>
    <t>АС</t>
  </si>
  <si>
    <t>Таблица контрольных замеров нагрузок и напряжений трансформаторов в ТП декабрь 2017г. ОП с.В-Киги</t>
  </si>
  <si>
    <t>19.12.17 г.
10:45</t>
  </si>
  <si>
    <t>ул</t>
  </si>
  <si>
    <t>19.12.17г
19:00</t>
  </si>
  <si>
    <t>19.12.17г
19:30</t>
  </si>
  <si>
    <t>19.12.17г
20:10</t>
  </si>
  <si>
    <t>20.12.17г
9:00</t>
  </si>
  <si>
    <t>20.12.17г
10:00</t>
  </si>
  <si>
    <t>20.12.17г
18:00</t>
  </si>
  <si>
    <t>20.12.17г
18:15</t>
  </si>
  <si>
    <t>19.12.17г
10:45</t>
  </si>
  <si>
    <t>19.12.17г
11:00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</si>
</sst>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1" xfId="1" applyNumberFormat="1" applyFont="1" applyBorder="1" applyAlignment="1">
      <alignment horizontal="center" wrapText="1"/>
    </xf>
    <xf numFmtId="49" fontId="2" fillId="0" borderId="6" xfId="1" applyNumberFormat="1" applyFont="1" applyBorder="1" applyAlignment="1">
      <alignment horizontal="center" wrapText="1"/>
    </xf>
    <xf numFmtId="0" fontId="2" fillId="0" borderId="7" xfId="1" applyFont="1" applyBorder="1"/>
    <xf numFmtId="0" fontId="2" fillId="0" borderId="8" xfId="1" applyFont="1" applyBorder="1"/>
    <xf numFmtId="164" fontId="2" fillId="0" borderId="5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 wrapText="1"/>
    </xf>
    <xf numFmtId="14" fontId="2" fillId="0" borderId="8" xfId="1" applyNumberFormat="1" applyFont="1" applyBorder="1" applyAlignment="1">
      <alignment horizontal="center" vertical="center"/>
    </xf>
    <xf numFmtId="14" fontId="2" fillId="0" borderId="6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2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9"/>
  <sheetViews>
    <sheetView tabSelected="1" view="pageBreakPreview" zoomScaleSheetLayoutView="100" workbookViewId="0">
      <pane ySplit="4" topLeftCell="A5" activePane="bottomLeft" state="frozen"/>
      <selection pane="bottomLeft" activeCell="O64" sqref="O64"/>
    </sheetView>
  </sheetViews>
  <sheetFormatPr defaultRowHeight="15"/>
  <cols>
    <col min="1" max="13" width="9.140625" style="2"/>
    <col min="14" max="14" width="15.42578125" style="10" customWidth="1"/>
    <col min="15" max="16384" width="9.140625" style="2"/>
  </cols>
  <sheetData>
    <row r="1" spans="1:14">
      <c r="A1" s="1"/>
      <c r="B1" s="1"/>
      <c r="C1" s="1" t="s">
        <v>18</v>
      </c>
      <c r="D1" s="1"/>
      <c r="E1" s="1"/>
      <c r="F1" s="1"/>
      <c r="G1" s="1"/>
      <c r="H1" s="1"/>
      <c r="I1" s="1"/>
      <c r="J1" s="1"/>
      <c r="K1" s="1"/>
      <c r="L1" s="1"/>
      <c r="M1" s="1"/>
      <c r="N1" s="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"/>
    </row>
    <row r="3" spans="1:14" ht="90" customHeight="1">
      <c r="A3" s="27" t="s">
        <v>0</v>
      </c>
      <c r="B3" s="27" t="s">
        <v>1</v>
      </c>
      <c r="C3" s="29" t="s">
        <v>13</v>
      </c>
      <c r="D3" s="27" t="s">
        <v>2</v>
      </c>
      <c r="E3" s="24" t="s">
        <v>3</v>
      </c>
      <c r="F3" s="25"/>
      <c r="G3" s="26"/>
      <c r="H3" s="24" t="s">
        <v>4</v>
      </c>
      <c r="I3" s="25"/>
      <c r="J3" s="26"/>
      <c r="K3" s="24" t="s">
        <v>5</v>
      </c>
      <c r="L3" s="25"/>
      <c r="M3" s="26"/>
      <c r="N3" s="27" t="s">
        <v>14</v>
      </c>
    </row>
    <row r="4" spans="1:14">
      <c r="A4" s="28"/>
      <c r="B4" s="28"/>
      <c r="C4" s="30"/>
      <c r="D4" s="28"/>
      <c r="E4" s="11" t="s">
        <v>6</v>
      </c>
      <c r="F4" s="11" t="s">
        <v>7</v>
      </c>
      <c r="G4" s="11" t="s">
        <v>8</v>
      </c>
      <c r="H4" s="11" t="s">
        <v>6</v>
      </c>
      <c r="I4" s="11" t="s">
        <v>7</v>
      </c>
      <c r="J4" s="11" t="s">
        <v>8</v>
      </c>
      <c r="K4" s="11" t="s">
        <v>15</v>
      </c>
      <c r="L4" s="11" t="s">
        <v>16</v>
      </c>
      <c r="M4" s="11" t="s">
        <v>17</v>
      </c>
      <c r="N4" s="28"/>
    </row>
    <row r="5" spans="1:14">
      <c r="A5" s="12">
        <v>4656</v>
      </c>
      <c r="B5" s="12">
        <v>250</v>
      </c>
      <c r="C5" s="4"/>
      <c r="D5" s="5" t="s">
        <v>11</v>
      </c>
      <c r="E5" s="3">
        <v>55</v>
      </c>
      <c r="F5" s="3">
        <v>49</v>
      </c>
      <c r="G5" s="3">
        <v>46</v>
      </c>
      <c r="H5" s="12">
        <v>228</v>
      </c>
      <c r="I5" s="12">
        <v>239</v>
      </c>
      <c r="J5" s="12">
        <v>233</v>
      </c>
      <c r="K5" s="12">
        <v>408</v>
      </c>
      <c r="L5" s="12">
        <v>405</v>
      </c>
      <c r="M5" s="12">
        <v>403</v>
      </c>
      <c r="N5" s="17" t="s">
        <v>23</v>
      </c>
    </row>
    <row r="6" spans="1:14">
      <c r="A6" s="15"/>
      <c r="B6" s="13"/>
      <c r="C6" s="7"/>
      <c r="D6" s="3">
        <v>2</v>
      </c>
      <c r="E6" s="3">
        <v>37</v>
      </c>
      <c r="F6" s="3">
        <v>34</v>
      </c>
      <c r="G6" s="3">
        <v>60</v>
      </c>
      <c r="H6" s="13"/>
      <c r="I6" s="13"/>
      <c r="J6" s="13"/>
      <c r="K6" s="13"/>
      <c r="L6" s="13"/>
      <c r="M6" s="13"/>
      <c r="N6" s="13"/>
    </row>
    <row r="7" spans="1:14">
      <c r="A7" s="15"/>
      <c r="B7" s="13"/>
      <c r="C7" s="6"/>
      <c r="D7" s="3" t="s">
        <v>20</v>
      </c>
      <c r="E7" s="3">
        <v>12</v>
      </c>
      <c r="F7" s="3">
        <v>11</v>
      </c>
      <c r="G7" s="3">
        <v>0</v>
      </c>
      <c r="H7" s="13"/>
      <c r="I7" s="13"/>
      <c r="J7" s="13"/>
      <c r="K7" s="13"/>
      <c r="L7" s="13"/>
      <c r="M7" s="13"/>
      <c r="N7" s="13"/>
    </row>
    <row r="8" spans="1:14">
      <c r="A8" s="15"/>
      <c r="B8" s="13"/>
      <c r="C8" s="6"/>
      <c r="D8" s="3" t="s">
        <v>9</v>
      </c>
      <c r="E8" s="3">
        <f>SUM(E5:E7)</f>
        <v>104</v>
      </c>
      <c r="F8" s="3">
        <f>SUM(F5:F7)</f>
        <v>94</v>
      </c>
      <c r="G8" s="3">
        <f>SUM(G5:G7)</f>
        <v>106</v>
      </c>
      <c r="H8" s="13"/>
      <c r="I8" s="13"/>
      <c r="J8" s="13"/>
      <c r="K8" s="13"/>
      <c r="L8" s="13"/>
      <c r="M8" s="13"/>
      <c r="N8" s="13"/>
    </row>
    <row r="9" spans="1:14">
      <c r="A9" s="16"/>
      <c r="B9" s="14"/>
      <c r="C9" s="8">
        <v>361</v>
      </c>
      <c r="D9" s="3" t="s">
        <v>10</v>
      </c>
      <c r="E9" s="21">
        <f>AVERAGE(H5:J9)*SUM(E8+F8+G8)/1000</f>
        <v>70.933333333333337</v>
      </c>
      <c r="F9" s="22"/>
      <c r="G9" s="23"/>
      <c r="H9" s="14"/>
      <c r="I9" s="14"/>
      <c r="J9" s="14"/>
      <c r="K9" s="14"/>
      <c r="L9" s="14"/>
      <c r="M9" s="14"/>
      <c r="N9" s="14"/>
    </row>
    <row r="10" spans="1:14">
      <c r="A10" s="12">
        <v>4657</v>
      </c>
      <c r="B10" s="12">
        <v>160</v>
      </c>
      <c r="C10" s="4"/>
      <c r="D10" s="5" t="s">
        <v>11</v>
      </c>
      <c r="E10" s="3">
        <v>15</v>
      </c>
      <c r="F10" s="3">
        <v>11</v>
      </c>
      <c r="G10" s="3">
        <v>12</v>
      </c>
      <c r="H10" s="12">
        <v>232</v>
      </c>
      <c r="I10" s="12">
        <v>232</v>
      </c>
      <c r="J10" s="12">
        <v>232</v>
      </c>
      <c r="K10" s="12">
        <v>405</v>
      </c>
      <c r="L10" s="12">
        <v>406</v>
      </c>
      <c r="M10" s="12">
        <v>404</v>
      </c>
      <c r="N10" s="31" t="s">
        <v>26</v>
      </c>
    </row>
    <row r="11" spans="1:14">
      <c r="A11" s="13"/>
      <c r="B11" s="13"/>
      <c r="C11" s="7"/>
      <c r="D11" s="3">
        <v>2</v>
      </c>
      <c r="E11" s="3">
        <v>58</v>
      </c>
      <c r="F11" s="3">
        <v>47</v>
      </c>
      <c r="G11" s="3">
        <v>42</v>
      </c>
      <c r="H11" s="13"/>
      <c r="I11" s="13"/>
      <c r="J11" s="13"/>
      <c r="K11" s="13"/>
      <c r="L11" s="13"/>
      <c r="M11" s="13"/>
      <c r="N11" s="13"/>
    </row>
    <row r="12" spans="1:14">
      <c r="A12" s="13"/>
      <c r="B12" s="13"/>
      <c r="C12" s="6"/>
      <c r="D12" s="3">
        <v>3</v>
      </c>
      <c r="E12" s="3">
        <v>0</v>
      </c>
      <c r="F12" s="3">
        <v>0</v>
      </c>
      <c r="G12" s="3">
        <v>0</v>
      </c>
      <c r="H12" s="13"/>
      <c r="I12" s="13"/>
      <c r="J12" s="13"/>
      <c r="K12" s="13"/>
      <c r="L12" s="13"/>
      <c r="M12" s="13"/>
      <c r="N12" s="13"/>
    </row>
    <row r="13" spans="1:14">
      <c r="A13" s="13"/>
      <c r="B13" s="13"/>
      <c r="C13" s="6"/>
      <c r="D13" s="3" t="s">
        <v>20</v>
      </c>
      <c r="E13" s="3">
        <v>0</v>
      </c>
      <c r="F13" s="3">
        <v>2</v>
      </c>
      <c r="G13" s="3">
        <v>5</v>
      </c>
      <c r="H13" s="13"/>
      <c r="I13" s="13"/>
      <c r="J13" s="13"/>
      <c r="K13" s="13"/>
      <c r="L13" s="13"/>
      <c r="M13" s="13"/>
      <c r="N13" s="13"/>
    </row>
    <row r="14" spans="1:14">
      <c r="A14" s="13"/>
      <c r="B14" s="13"/>
      <c r="C14" s="6"/>
      <c r="D14" s="3" t="s">
        <v>9</v>
      </c>
      <c r="E14" s="3">
        <f>SUM(E10:E13)</f>
        <v>73</v>
      </c>
      <c r="F14" s="3">
        <f>SUM(F10:F13)</f>
        <v>60</v>
      </c>
      <c r="G14" s="3">
        <f>SUM(G10:G13)</f>
        <v>59</v>
      </c>
      <c r="H14" s="13"/>
      <c r="I14" s="13"/>
      <c r="J14" s="13"/>
      <c r="K14" s="13"/>
      <c r="L14" s="13"/>
      <c r="M14" s="13"/>
      <c r="N14" s="13"/>
    </row>
    <row r="15" spans="1:14">
      <c r="A15" s="14"/>
      <c r="B15" s="14"/>
      <c r="C15" s="8">
        <v>231</v>
      </c>
      <c r="D15" s="3" t="s">
        <v>10</v>
      </c>
      <c r="E15" s="21">
        <f>AVERAGE(H10:J15)*SUM(E14+F14+G14)/1000</f>
        <v>44.543999999999997</v>
      </c>
      <c r="F15" s="22"/>
      <c r="G15" s="23"/>
      <c r="H15" s="14"/>
      <c r="I15" s="14"/>
      <c r="J15" s="14"/>
      <c r="K15" s="14"/>
      <c r="L15" s="14"/>
      <c r="M15" s="14"/>
      <c r="N15" s="14"/>
    </row>
    <row r="16" spans="1:14">
      <c r="A16" s="12">
        <v>4700</v>
      </c>
      <c r="B16" s="12">
        <v>160</v>
      </c>
      <c r="C16" s="4"/>
      <c r="D16" s="5" t="s">
        <v>11</v>
      </c>
      <c r="E16" s="3">
        <v>41</v>
      </c>
      <c r="F16" s="3">
        <v>36</v>
      </c>
      <c r="G16" s="3">
        <v>28</v>
      </c>
      <c r="H16" s="12">
        <v>231</v>
      </c>
      <c r="I16" s="12">
        <v>231</v>
      </c>
      <c r="J16" s="12">
        <v>233</v>
      </c>
      <c r="K16" s="12">
        <v>403</v>
      </c>
      <c r="L16" s="12">
        <v>403</v>
      </c>
      <c r="M16" s="12">
        <v>403</v>
      </c>
      <c r="N16" s="20" t="s">
        <v>27</v>
      </c>
    </row>
    <row r="17" spans="1:14">
      <c r="A17" s="13"/>
      <c r="B17" s="13"/>
      <c r="C17" s="7"/>
      <c r="D17" s="3">
        <v>2</v>
      </c>
      <c r="E17" s="3">
        <v>18</v>
      </c>
      <c r="F17" s="3">
        <v>13</v>
      </c>
      <c r="G17" s="3">
        <v>12</v>
      </c>
      <c r="H17" s="13"/>
      <c r="I17" s="13"/>
      <c r="J17" s="13"/>
      <c r="K17" s="13"/>
      <c r="L17" s="13"/>
      <c r="M17" s="13"/>
      <c r="N17" s="13"/>
    </row>
    <row r="18" spans="1:14">
      <c r="A18" s="13"/>
      <c r="B18" s="13"/>
      <c r="C18" s="6"/>
      <c r="D18" s="3" t="s">
        <v>20</v>
      </c>
      <c r="E18" s="3"/>
      <c r="F18" s="3">
        <v>2</v>
      </c>
      <c r="G18" s="3">
        <v>15</v>
      </c>
      <c r="H18" s="13"/>
      <c r="I18" s="13"/>
      <c r="J18" s="13"/>
      <c r="K18" s="13"/>
      <c r="L18" s="13"/>
      <c r="M18" s="13"/>
      <c r="N18" s="13"/>
    </row>
    <row r="19" spans="1:14">
      <c r="A19" s="13"/>
      <c r="B19" s="13"/>
      <c r="C19" s="6"/>
      <c r="D19" s="3" t="s">
        <v>9</v>
      </c>
      <c r="E19" s="3">
        <f t="shared" ref="E19:G19" si="0">SUM(E16:E18)</f>
        <v>59</v>
      </c>
      <c r="F19" s="3">
        <f t="shared" si="0"/>
        <v>51</v>
      </c>
      <c r="G19" s="3">
        <f t="shared" si="0"/>
        <v>55</v>
      </c>
      <c r="H19" s="13"/>
      <c r="I19" s="13"/>
      <c r="J19" s="13"/>
      <c r="K19" s="13"/>
      <c r="L19" s="13"/>
      <c r="M19" s="13"/>
      <c r="N19" s="13"/>
    </row>
    <row r="20" spans="1:14">
      <c r="A20" s="14"/>
      <c r="B20" s="14"/>
      <c r="C20" s="8">
        <v>231</v>
      </c>
      <c r="D20" s="3" t="s">
        <v>10</v>
      </c>
      <c r="E20" s="21">
        <f>AVERAGE(H16:J20)*SUM(E19+F19+G19)/1000</f>
        <v>38.225000000000001</v>
      </c>
      <c r="F20" s="22"/>
      <c r="G20" s="23"/>
      <c r="H20" s="14"/>
      <c r="I20" s="14"/>
      <c r="J20" s="14"/>
      <c r="K20" s="14"/>
      <c r="L20" s="14"/>
      <c r="M20" s="14"/>
      <c r="N20" s="14"/>
    </row>
    <row r="21" spans="1:14">
      <c r="A21" s="12">
        <v>4653</v>
      </c>
      <c r="B21" s="12">
        <v>160</v>
      </c>
      <c r="C21" s="4"/>
      <c r="D21" s="5" t="s">
        <v>11</v>
      </c>
      <c r="E21" s="3">
        <v>11</v>
      </c>
      <c r="F21" s="3">
        <v>18</v>
      </c>
      <c r="G21" s="3">
        <v>10</v>
      </c>
      <c r="H21" s="12">
        <v>224</v>
      </c>
      <c r="I21" s="12">
        <v>233</v>
      </c>
      <c r="J21" s="12">
        <v>225</v>
      </c>
      <c r="K21" s="12">
        <v>398</v>
      </c>
      <c r="L21" s="12">
        <v>396</v>
      </c>
      <c r="M21" s="12">
        <v>399</v>
      </c>
      <c r="N21" s="17" t="s">
        <v>24</v>
      </c>
    </row>
    <row r="22" spans="1:14">
      <c r="A22" s="13"/>
      <c r="B22" s="13"/>
      <c r="C22" s="7"/>
      <c r="D22" s="3">
        <v>2</v>
      </c>
      <c r="E22" s="3">
        <v>10</v>
      </c>
      <c r="F22" s="3">
        <v>10</v>
      </c>
      <c r="G22" s="3">
        <v>12</v>
      </c>
      <c r="H22" s="13"/>
      <c r="I22" s="13"/>
      <c r="J22" s="13"/>
      <c r="K22" s="13"/>
      <c r="L22" s="13"/>
      <c r="M22" s="13"/>
      <c r="N22" s="13"/>
    </row>
    <row r="23" spans="1:14">
      <c r="A23" s="13"/>
      <c r="B23" s="13"/>
      <c r="C23" s="6"/>
      <c r="D23" s="3"/>
      <c r="E23" s="3"/>
      <c r="F23" s="3"/>
      <c r="G23" s="3"/>
      <c r="H23" s="13"/>
      <c r="I23" s="13"/>
      <c r="J23" s="13"/>
      <c r="K23" s="13"/>
      <c r="L23" s="13"/>
      <c r="M23" s="13"/>
      <c r="N23" s="13"/>
    </row>
    <row r="24" spans="1:14">
      <c r="A24" s="13"/>
      <c r="B24" s="13"/>
      <c r="C24" s="6"/>
      <c r="D24" s="3" t="s">
        <v>9</v>
      </c>
      <c r="E24" s="3">
        <f>SUM(E21:E23)</f>
        <v>21</v>
      </c>
      <c r="F24" s="3">
        <f>SUM(F21:F23)</f>
        <v>28</v>
      </c>
      <c r="G24" s="3">
        <f>SUM(G21:G23)</f>
        <v>22</v>
      </c>
      <c r="H24" s="13"/>
      <c r="I24" s="13"/>
      <c r="J24" s="13"/>
      <c r="K24" s="13"/>
      <c r="L24" s="13"/>
      <c r="M24" s="13"/>
      <c r="N24" s="13"/>
    </row>
    <row r="25" spans="1:14">
      <c r="A25" s="14"/>
      <c r="B25" s="14"/>
      <c r="C25" s="8">
        <v>231</v>
      </c>
      <c r="D25" s="3" t="s">
        <v>10</v>
      </c>
      <c r="E25" s="21">
        <f>AVERAGE(H21:J25)*SUM(E24+F24+G24)/1000</f>
        <v>16.140666666666668</v>
      </c>
      <c r="F25" s="22"/>
      <c r="G25" s="23"/>
      <c r="H25" s="14"/>
      <c r="I25" s="14"/>
      <c r="J25" s="14"/>
      <c r="K25" s="14"/>
      <c r="L25" s="14"/>
      <c r="M25" s="14"/>
      <c r="N25" s="14"/>
    </row>
    <row r="26" spans="1:14">
      <c r="A26" s="12">
        <v>4655</v>
      </c>
      <c r="B26" s="12">
        <v>160</v>
      </c>
      <c r="C26" s="4"/>
      <c r="D26" s="5" t="s">
        <v>11</v>
      </c>
      <c r="E26" s="3">
        <v>61</v>
      </c>
      <c r="F26" s="3">
        <v>70</v>
      </c>
      <c r="G26" s="3">
        <v>90</v>
      </c>
      <c r="H26" s="12">
        <v>238</v>
      </c>
      <c r="I26" s="12">
        <v>245</v>
      </c>
      <c r="J26" s="12">
        <v>228</v>
      </c>
      <c r="K26" s="12">
        <v>414</v>
      </c>
      <c r="L26" s="12">
        <v>412</v>
      </c>
      <c r="M26" s="12">
        <v>409</v>
      </c>
      <c r="N26" s="17" t="s">
        <v>22</v>
      </c>
    </row>
    <row r="27" spans="1:14">
      <c r="A27" s="13"/>
      <c r="B27" s="13"/>
      <c r="C27" s="7"/>
      <c r="D27" s="3">
        <v>2</v>
      </c>
      <c r="E27" s="3">
        <v>52</v>
      </c>
      <c r="F27" s="3">
        <v>49</v>
      </c>
      <c r="G27" s="3">
        <v>30</v>
      </c>
      <c r="H27" s="15"/>
      <c r="I27" s="15"/>
      <c r="J27" s="15"/>
      <c r="K27" s="15"/>
      <c r="L27" s="15"/>
      <c r="M27" s="15"/>
      <c r="N27" s="18"/>
    </row>
    <row r="28" spans="1:14">
      <c r="A28" s="13"/>
      <c r="B28" s="13"/>
      <c r="C28" s="7"/>
      <c r="D28" s="3" t="s">
        <v>20</v>
      </c>
      <c r="E28" s="3">
        <v>0</v>
      </c>
      <c r="F28" s="3">
        <v>11</v>
      </c>
      <c r="G28" s="3">
        <v>25</v>
      </c>
      <c r="H28" s="15"/>
      <c r="I28" s="15"/>
      <c r="J28" s="15"/>
      <c r="K28" s="15"/>
      <c r="L28" s="15"/>
      <c r="M28" s="15"/>
      <c r="N28" s="18"/>
    </row>
    <row r="29" spans="1:14">
      <c r="A29" s="13"/>
      <c r="B29" s="13"/>
      <c r="C29" s="7"/>
      <c r="D29" s="3"/>
      <c r="E29" s="3"/>
      <c r="F29" s="3"/>
      <c r="G29" s="3"/>
      <c r="H29" s="15"/>
      <c r="I29" s="15"/>
      <c r="J29" s="15"/>
      <c r="K29" s="15"/>
      <c r="L29" s="15"/>
      <c r="M29" s="15"/>
      <c r="N29" s="18"/>
    </row>
    <row r="30" spans="1:14">
      <c r="A30" s="13"/>
      <c r="B30" s="13"/>
      <c r="C30" s="6"/>
      <c r="D30" s="3" t="s">
        <v>9</v>
      </c>
      <c r="E30" s="3">
        <f>SUM(E26:E29)</f>
        <v>113</v>
      </c>
      <c r="F30" s="3">
        <f>SUM(F26:F29)</f>
        <v>130</v>
      </c>
      <c r="G30" s="3">
        <f>SUM(G26:G29)</f>
        <v>145</v>
      </c>
      <c r="H30" s="15"/>
      <c r="I30" s="15"/>
      <c r="J30" s="15"/>
      <c r="K30" s="15"/>
      <c r="L30" s="15"/>
      <c r="M30" s="15"/>
      <c r="N30" s="18"/>
    </row>
    <row r="31" spans="1:14">
      <c r="A31" s="14"/>
      <c r="B31" s="14"/>
      <c r="C31" s="8">
        <v>231</v>
      </c>
      <c r="D31" s="3" t="s">
        <v>10</v>
      </c>
      <c r="E31" s="21">
        <f>AVERAGE(H26:J31)*SUM(E30+F30+G30)/1000</f>
        <v>91.956000000000003</v>
      </c>
      <c r="F31" s="22"/>
      <c r="G31" s="23"/>
      <c r="H31" s="16"/>
      <c r="I31" s="16"/>
      <c r="J31" s="16"/>
      <c r="K31" s="16"/>
      <c r="L31" s="16"/>
      <c r="M31" s="16"/>
      <c r="N31" s="19"/>
    </row>
    <row r="32" spans="1:14">
      <c r="A32" s="12">
        <v>4654</v>
      </c>
      <c r="B32" s="12">
        <v>250</v>
      </c>
      <c r="C32" s="4"/>
      <c r="D32" s="5" t="s">
        <v>11</v>
      </c>
      <c r="E32" s="3">
        <v>26</v>
      </c>
      <c r="F32" s="3">
        <v>33</v>
      </c>
      <c r="G32" s="3">
        <v>36</v>
      </c>
      <c r="H32" s="12">
        <v>232</v>
      </c>
      <c r="I32" s="12">
        <v>229</v>
      </c>
      <c r="J32" s="12">
        <v>232</v>
      </c>
      <c r="K32" s="12">
        <v>400</v>
      </c>
      <c r="L32" s="12">
        <v>403</v>
      </c>
      <c r="M32" s="12">
        <v>403</v>
      </c>
      <c r="N32" s="20" t="s">
        <v>19</v>
      </c>
    </row>
    <row r="33" spans="1:14">
      <c r="A33" s="13"/>
      <c r="B33" s="13"/>
      <c r="C33" s="7"/>
      <c r="D33" s="3"/>
      <c r="E33" s="3"/>
      <c r="F33" s="3"/>
      <c r="G33" s="3"/>
      <c r="H33" s="13"/>
      <c r="I33" s="13"/>
      <c r="J33" s="13"/>
      <c r="K33" s="13"/>
      <c r="L33" s="13"/>
      <c r="M33" s="13"/>
      <c r="N33" s="13"/>
    </row>
    <row r="34" spans="1:14">
      <c r="A34" s="13"/>
      <c r="B34" s="13"/>
      <c r="C34" s="6"/>
      <c r="D34" s="3"/>
      <c r="E34" s="3"/>
      <c r="F34" s="3"/>
      <c r="G34" s="3"/>
      <c r="H34" s="13"/>
      <c r="I34" s="13"/>
      <c r="J34" s="13"/>
      <c r="K34" s="13"/>
      <c r="L34" s="13"/>
      <c r="M34" s="13"/>
      <c r="N34" s="13"/>
    </row>
    <row r="35" spans="1:14">
      <c r="A35" s="13"/>
      <c r="B35" s="13"/>
      <c r="C35" s="6"/>
      <c r="D35" s="3" t="s">
        <v>9</v>
      </c>
      <c r="E35" s="3">
        <f t="shared" ref="E35:G35" si="1">SUM(E32:E34)</f>
        <v>26</v>
      </c>
      <c r="F35" s="3">
        <f t="shared" si="1"/>
        <v>33</v>
      </c>
      <c r="G35" s="3">
        <f t="shared" si="1"/>
        <v>36</v>
      </c>
      <c r="H35" s="13"/>
      <c r="I35" s="13"/>
      <c r="J35" s="13"/>
      <c r="K35" s="13"/>
      <c r="L35" s="13"/>
      <c r="M35" s="13"/>
      <c r="N35" s="13"/>
    </row>
    <row r="36" spans="1:14">
      <c r="A36" s="14"/>
      <c r="B36" s="14"/>
      <c r="C36" s="8">
        <v>361</v>
      </c>
      <c r="D36" s="3" t="s">
        <v>10</v>
      </c>
      <c r="E36" s="21">
        <f>AVERAGE(H32:J36)*SUM(E35+F35+G35)/1000</f>
        <v>21.945</v>
      </c>
      <c r="F36" s="22"/>
      <c r="G36" s="23"/>
      <c r="H36" s="14"/>
      <c r="I36" s="14"/>
      <c r="J36" s="14"/>
      <c r="K36" s="14"/>
      <c r="L36" s="14"/>
      <c r="M36" s="14"/>
      <c r="N36" s="14"/>
    </row>
    <row r="37" spans="1:14">
      <c r="A37" s="12">
        <v>4659</v>
      </c>
      <c r="B37" s="12">
        <v>100</v>
      </c>
      <c r="C37" s="4"/>
      <c r="D37" s="5" t="s">
        <v>11</v>
      </c>
      <c r="E37" s="3">
        <v>16</v>
      </c>
      <c r="F37" s="3">
        <v>11</v>
      </c>
      <c r="G37" s="3">
        <v>16</v>
      </c>
      <c r="H37" s="12">
        <v>226</v>
      </c>
      <c r="I37" s="12">
        <v>221</v>
      </c>
      <c r="J37" s="12">
        <v>219</v>
      </c>
      <c r="K37" s="12">
        <v>386</v>
      </c>
      <c r="L37" s="12">
        <v>386</v>
      </c>
      <c r="M37" s="12">
        <v>386</v>
      </c>
      <c r="N37" s="17" t="s">
        <v>28</v>
      </c>
    </row>
    <row r="38" spans="1:14">
      <c r="A38" s="13"/>
      <c r="B38" s="13"/>
      <c r="C38" s="7"/>
      <c r="D38" s="3"/>
      <c r="E38" s="3"/>
      <c r="F38" s="3"/>
      <c r="G38" s="3"/>
      <c r="H38" s="15"/>
      <c r="I38" s="15"/>
      <c r="J38" s="15"/>
      <c r="K38" s="15"/>
      <c r="L38" s="15"/>
      <c r="M38" s="15"/>
      <c r="N38" s="15"/>
    </row>
    <row r="39" spans="1:14">
      <c r="A39" s="13"/>
      <c r="B39" s="13"/>
      <c r="C39" s="7"/>
      <c r="D39" s="3"/>
      <c r="E39" s="3"/>
      <c r="F39" s="3"/>
      <c r="G39" s="3"/>
      <c r="H39" s="15"/>
      <c r="I39" s="15"/>
      <c r="J39" s="15"/>
      <c r="K39" s="15"/>
      <c r="L39" s="15"/>
      <c r="M39" s="15"/>
      <c r="N39" s="15"/>
    </row>
    <row r="40" spans="1:14">
      <c r="A40" s="13"/>
      <c r="B40" s="13"/>
      <c r="C40" s="6"/>
      <c r="D40" s="3" t="s">
        <v>12</v>
      </c>
      <c r="E40" s="3"/>
      <c r="F40" s="3"/>
      <c r="G40" s="3"/>
      <c r="H40" s="15"/>
      <c r="I40" s="15"/>
      <c r="J40" s="15"/>
      <c r="K40" s="15"/>
      <c r="L40" s="15"/>
      <c r="M40" s="15"/>
      <c r="N40" s="15"/>
    </row>
    <row r="41" spans="1:14">
      <c r="A41" s="13"/>
      <c r="B41" s="13"/>
      <c r="C41" s="6"/>
      <c r="D41" s="3" t="s">
        <v>9</v>
      </c>
      <c r="E41" s="3">
        <f t="shared" ref="E41:G41" si="2">SUM(E37:E40)</f>
        <v>16</v>
      </c>
      <c r="F41" s="3">
        <f t="shared" si="2"/>
        <v>11</v>
      </c>
      <c r="G41" s="3">
        <f t="shared" si="2"/>
        <v>16</v>
      </c>
      <c r="H41" s="15"/>
      <c r="I41" s="15"/>
      <c r="J41" s="15"/>
      <c r="K41" s="15"/>
      <c r="L41" s="15"/>
      <c r="M41" s="15"/>
      <c r="N41" s="15"/>
    </row>
    <row r="42" spans="1:14">
      <c r="A42" s="14"/>
      <c r="B42" s="14"/>
      <c r="C42" s="8">
        <v>144</v>
      </c>
      <c r="D42" s="3" t="s">
        <v>10</v>
      </c>
      <c r="E42" s="21">
        <f>AVERAGE(H37:J42)*SUM(E41+F41+G41)/1000</f>
        <v>9.5459999999999994</v>
      </c>
      <c r="F42" s="22"/>
      <c r="G42" s="23"/>
      <c r="H42" s="16"/>
      <c r="I42" s="16"/>
      <c r="J42" s="16"/>
      <c r="K42" s="16"/>
      <c r="L42" s="16"/>
      <c r="M42" s="16"/>
      <c r="N42" s="16"/>
    </row>
    <row r="43" spans="1:14">
      <c r="A43" s="12">
        <v>4666</v>
      </c>
      <c r="B43" s="12">
        <v>250</v>
      </c>
      <c r="C43" s="4"/>
      <c r="D43" s="5" t="s">
        <v>11</v>
      </c>
      <c r="E43" s="3">
        <v>70</v>
      </c>
      <c r="F43" s="3">
        <v>92</v>
      </c>
      <c r="G43" s="3">
        <v>91</v>
      </c>
      <c r="H43" s="12">
        <v>234</v>
      </c>
      <c r="I43" s="12">
        <v>230</v>
      </c>
      <c r="J43" s="12">
        <v>233</v>
      </c>
      <c r="K43" s="12">
        <v>403</v>
      </c>
      <c r="L43" s="12">
        <v>406</v>
      </c>
      <c r="M43" s="12">
        <v>406</v>
      </c>
      <c r="N43" s="17" t="s">
        <v>29</v>
      </c>
    </row>
    <row r="44" spans="1:14">
      <c r="A44" s="13"/>
      <c r="B44" s="13"/>
      <c r="C44" s="7"/>
      <c r="D44" s="3"/>
      <c r="E44" s="3"/>
      <c r="F44" s="3"/>
      <c r="G44" s="3"/>
      <c r="H44" s="15"/>
      <c r="I44" s="15"/>
      <c r="J44" s="15"/>
      <c r="K44" s="15"/>
      <c r="L44" s="15"/>
      <c r="M44" s="15"/>
      <c r="N44" s="15"/>
    </row>
    <row r="45" spans="1:14">
      <c r="A45" s="13"/>
      <c r="B45" s="13"/>
      <c r="C45" s="7"/>
      <c r="D45" s="3"/>
      <c r="E45" s="3"/>
      <c r="F45" s="3"/>
      <c r="G45" s="3"/>
      <c r="H45" s="15"/>
      <c r="I45" s="15"/>
      <c r="J45" s="15"/>
      <c r="K45" s="15"/>
      <c r="L45" s="15"/>
      <c r="M45" s="15"/>
      <c r="N45" s="15"/>
    </row>
    <row r="46" spans="1:14">
      <c r="A46" s="13"/>
      <c r="B46" s="13"/>
      <c r="C46" s="6"/>
      <c r="D46" s="3" t="s">
        <v>12</v>
      </c>
      <c r="E46" s="3"/>
      <c r="F46" s="3"/>
      <c r="G46" s="3"/>
      <c r="H46" s="15"/>
      <c r="I46" s="15"/>
      <c r="J46" s="15"/>
      <c r="K46" s="15"/>
      <c r="L46" s="15"/>
      <c r="M46" s="15"/>
      <c r="N46" s="15"/>
    </row>
    <row r="47" spans="1:14">
      <c r="A47" s="13"/>
      <c r="B47" s="13"/>
      <c r="C47" s="6"/>
      <c r="D47" s="3" t="s">
        <v>9</v>
      </c>
      <c r="E47" s="3">
        <f t="shared" ref="E47:G47" si="3">SUM(E43:E46)</f>
        <v>70</v>
      </c>
      <c r="F47" s="3">
        <f t="shared" si="3"/>
        <v>92</v>
      </c>
      <c r="G47" s="3">
        <f t="shared" si="3"/>
        <v>91</v>
      </c>
      <c r="H47" s="15"/>
      <c r="I47" s="15"/>
      <c r="J47" s="15"/>
      <c r="K47" s="15"/>
      <c r="L47" s="15"/>
      <c r="M47" s="15"/>
      <c r="N47" s="15"/>
    </row>
    <row r="48" spans="1:14">
      <c r="A48" s="14"/>
      <c r="B48" s="14"/>
      <c r="C48" s="8">
        <v>361</v>
      </c>
      <c r="D48" s="3" t="s">
        <v>10</v>
      </c>
      <c r="E48" s="21">
        <f>AVERAGE(H43:J48)*SUM(E47+F47+G47)/1000</f>
        <v>58.780333333333338</v>
      </c>
      <c r="F48" s="22"/>
      <c r="G48" s="23"/>
      <c r="H48" s="16"/>
      <c r="I48" s="16"/>
      <c r="J48" s="16"/>
      <c r="K48" s="16"/>
      <c r="L48" s="16"/>
      <c r="M48" s="16"/>
      <c r="N48" s="16"/>
    </row>
    <row r="49" spans="1:14">
      <c r="A49" s="12">
        <v>4651</v>
      </c>
      <c r="B49" s="12">
        <v>100</v>
      </c>
      <c r="C49" s="4"/>
      <c r="D49" s="5" t="s">
        <v>11</v>
      </c>
      <c r="E49" s="3">
        <v>17</v>
      </c>
      <c r="F49" s="3">
        <v>33</v>
      </c>
      <c r="G49" s="3">
        <v>16</v>
      </c>
      <c r="H49" s="12">
        <v>242</v>
      </c>
      <c r="I49" s="12">
        <v>242</v>
      </c>
      <c r="J49" s="12">
        <v>249</v>
      </c>
      <c r="K49" s="12">
        <v>400</v>
      </c>
      <c r="L49" s="12">
        <v>403</v>
      </c>
      <c r="M49" s="12">
        <v>400</v>
      </c>
      <c r="N49" s="17" t="s">
        <v>21</v>
      </c>
    </row>
    <row r="50" spans="1:14">
      <c r="A50" s="13"/>
      <c r="B50" s="15"/>
      <c r="C50" s="7"/>
      <c r="D50" s="3">
        <v>2</v>
      </c>
      <c r="E50" s="3">
        <v>15</v>
      </c>
      <c r="F50" s="3">
        <v>12</v>
      </c>
      <c r="G50" s="3">
        <v>35</v>
      </c>
      <c r="H50" s="15"/>
      <c r="I50" s="15"/>
      <c r="J50" s="15"/>
      <c r="K50" s="15"/>
      <c r="L50" s="15"/>
      <c r="M50" s="15"/>
      <c r="N50" s="15"/>
    </row>
    <row r="51" spans="1:14">
      <c r="A51" s="13"/>
      <c r="B51" s="15"/>
      <c r="C51" s="7"/>
      <c r="D51" s="3">
        <v>3</v>
      </c>
      <c r="E51" s="3">
        <v>13</v>
      </c>
      <c r="F51" s="3">
        <v>22</v>
      </c>
      <c r="G51" s="3">
        <v>12</v>
      </c>
      <c r="H51" s="15"/>
      <c r="I51" s="15"/>
      <c r="J51" s="15"/>
      <c r="K51" s="15"/>
      <c r="L51" s="15"/>
      <c r="M51" s="15"/>
      <c r="N51" s="15"/>
    </row>
    <row r="52" spans="1:14">
      <c r="A52" s="13"/>
      <c r="B52" s="15"/>
      <c r="C52" s="6"/>
      <c r="D52" s="3" t="s">
        <v>20</v>
      </c>
      <c r="E52" s="3">
        <v>4</v>
      </c>
      <c r="F52" s="3">
        <v>4</v>
      </c>
      <c r="G52" s="3">
        <v>3</v>
      </c>
      <c r="H52" s="15"/>
      <c r="I52" s="15"/>
      <c r="J52" s="15"/>
      <c r="K52" s="15"/>
      <c r="L52" s="15"/>
      <c r="M52" s="15"/>
      <c r="N52" s="15"/>
    </row>
    <row r="53" spans="1:14">
      <c r="A53" s="13"/>
      <c r="B53" s="15"/>
      <c r="C53" s="6"/>
      <c r="D53" s="3" t="s">
        <v>9</v>
      </c>
      <c r="E53" s="3">
        <f t="shared" ref="E53:G53" si="4">SUM(E49:E52)</f>
        <v>49</v>
      </c>
      <c r="F53" s="3">
        <f t="shared" si="4"/>
        <v>71</v>
      </c>
      <c r="G53" s="3">
        <f t="shared" si="4"/>
        <v>66</v>
      </c>
      <c r="H53" s="15"/>
      <c r="I53" s="15"/>
      <c r="J53" s="15"/>
      <c r="K53" s="15"/>
      <c r="L53" s="15"/>
      <c r="M53" s="15"/>
      <c r="N53" s="15"/>
    </row>
    <row r="54" spans="1:14">
      <c r="A54" s="14"/>
      <c r="B54" s="16"/>
      <c r="C54" s="8">
        <v>144</v>
      </c>
      <c r="D54" s="3" t="s">
        <v>10</v>
      </c>
      <c r="E54" s="21">
        <f>AVERAGE(H49:J54)*SUM(E53+F53+G53)/1000</f>
        <v>45.445999999999998</v>
      </c>
      <c r="F54" s="22"/>
      <c r="G54" s="23"/>
      <c r="H54" s="16"/>
      <c r="I54" s="16"/>
      <c r="J54" s="16"/>
      <c r="K54" s="16"/>
      <c r="L54" s="16"/>
      <c r="M54" s="16"/>
      <c r="N54" s="16"/>
    </row>
    <row r="55" spans="1:14">
      <c r="A55" s="12">
        <v>4627</v>
      </c>
      <c r="B55" s="12">
        <v>250</v>
      </c>
      <c r="C55" s="4"/>
      <c r="D55" s="5" t="s">
        <v>11</v>
      </c>
      <c r="E55" s="3">
        <v>223</v>
      </c>
      <c r="F55" s="3">
        <v>202</v>
      </c>
      <c r="G55" s="3">
        <v>198</v>
      </c>
      <c r="H55" s="12">
        <v>222</v>
      </c>
      <c r="I55" s="12">
        <v>219</v>
      </c>
      <c r="J55" s="12">
        <v>220</v>
      </c>
      <c r="K55" s="12">
        <v>384</v>
      </c>
      <c r="L55" s="12">
        <v>384</v>
      </c>
      <c r="M55" s="12">
        <v>383</v>
      </c>
      <c r="N55" s="31" t="s">
        <v>25</v>
      </c>
    </row>
    <row r="56" spans="1:14">
      <c r="A56" s="13"/>
      <c r="B56" s="13"/>
      <c r="C56" s="7"/>
      <c r="D56" s="3"/>
      <c r="E56" s="3"/>
      <c r="F56" s="3"/>
      <c r="G56" s="3"/>
      <c r="H56" s="13"/>
      <c r="I56" s="13"/>
      <c r="J56" s="13"/>
      <c r="K56" s="13"/>
      <c r="L56" s="13"/>
      <c r="M56" s="13"/>
      <c r="N56" s="13"/>
    </row>
    <row r="57" spans="1:14">
      <c r="A57" s="13"/>
      <c r="B57" s="13"/>
      <c r="C57" s="6"/>
      <c r="D57" s="3"/>
      <c r="E57" s="3"/>
      <c r="F57" s="3"/>
      <c r="G57" s="3"/>
      <c r="H57" s="13"/>
      <c r="I57" s="13"/>
      <c r="J57" s="13"/>
      <c r="K57" s="13"/>
      <c r="L57" s="13"/>
      <c r="M57" s="13"/>
      <c r="N57" s="13"/>
    </row>
    <row r="58" spans="1:14">
      <c r="A58" s="13"/>
      <c r="B58" s="13"/>
      <c r="C58" s="6"/>
      <c r="D58" s="3" t="s">
        <v>9</v>
      </c>
      <c r="E58" s="3">
        <f t="shared" ref="E58:G58" si="5">SUM(E55:E57)</f>
        <v>223</v>
      </c>
      <c r="F58" s="3">
        <f t="shared" si="5"/>
        <v>202</v>
      </c>
      <c r="G58" s="3">
        <f t="shared" si="5"/>
        <v>198</v>
      </c>
      <c r="H58" s="13"/>
      <c r="I58" s="13"/>
      <c r="J58" s="13"/>
      <c r="K58" s="13"/>
      <c r="L58" s="13"/>
      <c r="M58" s="13"/>
      <c r="N58" s="13"/>
    </row>
    <row r="59" spans="1:14">
      <c r="A59" s="14"/>
      <c r="B59" s="14"/>
      <c r="C59" s="8">
        <v>361</v>
      </c>
      <c r="D59" s="3" t="s">
        <v>10</v>
      </c>
      <c r="E59" s="21">
        <f>AVERAGE(H55:J59)*SUM(E58+F58+G58)/1000</f>
        <v>137.26766666666668</v>
      </c>
      <c r="F59" s="22"/>
      <c r="G59" s="23"/>
      <c r="H59" s="14"/>
      <c r="I59" s="14"/>
      <c r="J59" s="14"/>
      <c r="K59" s="14"/>
      <c r="L59" s="14"/>
      <c r="M59" s="14"/>
      <c r="N59" s="14"/>
    </row>
  </sheetData>
  <mergeCells count="108">
    <mergeCell ref="A55:A59"/>
    <mergeCell ref="B55:B59"/>
    <mergeCell ref="H55:H59"/>
    <mergeCell ref="I55:I59"/>
    <mergeCell ref="J55:J59"/>
    <mergeCell ref="K55:K59"/>
    <mergeCell ref="L55:L59"/>
    <mergeCell ref="M55:M59"/>
    <mergeCell ref="N55:N59"/>
    <mergeCell ref="E59:G59"/>
    <mergeCell ref="N3:N4"/>
    <mergeCell ref="E42:G42"/>
    <mergeCell ref="E9:G9"/>
    <mergeCell ref="E15:G15"/>
    <mergeCell ref="E20:G20"/>
    <mergeCell ref="E25:G25"/>
    <mergeCell ref="E31:G31"/>
    <mergeCell ref="K5:K9"/>
    <mergeCell ref="L5:L9"/>
    <mergeCell ref="M5:M9"/>
    <mergeCell ref="N5:N9"/>
    <mergeCell ref="N10:N15"/>
    <mergeCell ref="E3:G3"/>
    <mergeCell ref="H3:J3"/>
    <mergeCell ref="N16:N20"/>
    <mergeCell ref="N21:N25"/>
    <mergeCell ref="L10:L15"/>
    <mergeCell ref="K10:K15"/>
    <mergeCell ref="J10:J15"/>
    <mergeCell ref="I10:I15"/>
    <mergeCell ref="I32:I36"/>
    <mergeCell ref="H32:H36"/>
    <mergeCell ref="H37:H42"/>
    <mergeCell ref="I37:I42"/>
    <mergeCell ref="A5:A9"/>
    <mergeCell ref="B5:B9"/>
    <mergeCell ref="H5:H9"/>
    <mergeCell ref="I5:I9"/>
    <mergeCell ref="J5:J9"/>
    <mergeCell ref="E36:G36"/>
    <mergeCell ref="E48:G48"/>
    <mergeCell ref="E54:G54"/>
    <mergeCell ref="K3:M3"/>
    <mergeCell ref="A3:A4"/>
    <mergeCell ref="B3:B4"/>
    <mergeCell ref="D3:D4"/>
    <mergeCell ref="C3:C4"/>
    <mergeCell ref="J26:J31"/>
    <mergeCell ref="L16:L20"/>
    <mergeCell ref="M16:M20"/>
    <mergeCell ref="M21:M25"/>
    <mergeCell ref="L21:L25"/>
    <mergeCell ref="H10:H15"/>
    <mergeCell ref="H16:H20"/>
    <mergeCell ref="I16:I20"/>
    <mergeCell ref="J16:J20"/>
    <mergeCell ref="K16:K20"/>
    <mergeCell ref="M10:M15"/>
    <mergeCell ref="J37:J42"/>
    <mergeCell ref="L37:L42"/>
    <mergeCell ref="M37:M42"/>
    <mergeCell ref="N37:N42"/>
    <mergeCell ref="K21:K25"/>
    <mergeCell ref="J21:J25"/>
    <mergeCell ref="K26:K31"/>
    <mergeCell ref="L26:L31"/>
    <mergeCell ref="M26:M31"/>
    <mergeCell ref="N26:N31"/>
    <mergeCell ref="N32:N36"/>
    <mergeCell ref="M32:M36"/>
    <mergeCell ref="L32:L36"/>
    <mergeCell ref="K32:K36"/>
    <mergeCell ref="J32:J36"/>
    <mergeCell ref="K37:K42"/>
    <mergeCell ref="I21:I25"/>
    <mergeCell ref="H21:H25"/>
    <mergeCell ref="H26:H31"/>
    <mergeCell ref="I26:I31"/>
    <mergeCell ref="A49:A54"/>
    <mergeCell ref="A43:A48"/>
    <mergeCell ref="B43:B48"/>
    <mergeCell ref="B37:B42"/>
    <mergeCell ref="A37:A42"/>
    <mergeCell ref="K49:K54"/>
    <mergeCell ref="L49:L54"/>
    <mergeCell ref="M49:M54"/>
    <mergeCell ref="N49:N54"/>
    <mergeCell ref="B49:B54"/>
    <mergeCell ref="I43:I48"/>
    <mergeCell ref="H43:H48"/>
    <mergeCell ref="H49:H54"/>
    <mergeCell ref="I49:I54"/>
    <mergeCell ref="J49:J54"/>
    <mergeCell ref="N43:N48"/>
    <mergeCell ref="M43:M48"/>
    <mergeCell ref="L43:L48"/>
    <mergeCell ref="K43:K48"/>
    <mergeCell ref="J43:J48"/>
    <mergeCell ref="B16:B20"/>
    <mergeCell ref="A16:A20"/>
    <mergeCell ref="B10:B15"/>
    <mergeCell ref="A10:A15"/>
    <mergeCell ref="A32:A36"/>
    <mergeCell ref="B32:B36"/>
    <mergeCell ref="B26:B31"/>
    <mergeCell ref="A26:A31"/>
    <mergeCell ref="B21:B25"/>
    <mergeCell ref="A21:A25"/>
  </mergeCells>
  <pageMargins left="0.51181102362204722" right="0.31496062992125984" top="0" bottom="0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2017-12-28T10:22:57Z</dcterms:modified>
</cp:coreProperties>
</file>